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1" sheetId="1" r:id="rId1"/>
    <sheet name="2" sheetId="2" r:id="rId2"/>
  </sheets>
  <definedNames>
    <definedName name="BFT_Print_Titles" localSheetId="0">'1'!$6:$8</definedName>
    <definedName name="BFT_Print_Titles" localSheetId="1">'2'!$6:$8</definedName>
    <definedName name="LAST_CELL" localSheetId="0">'1'!#REF!</definedName>
    <definedName name="LAST_CELL" localSheetId="1">'2'!#REF!</definedName>
  </definedNames>
  <calcPr calcId="124519"/>
</workbook>
</file>

<file path=xl/calcChain.xml><?xml version="1.0" encoding="utf-8"?>
<calcChain xmlns="http://schemas.openxmlformats.org/spreadsheetml/2006/main">
  <c r="F66" i="1"/>
  <c r="F48"/>
  <c r="F49"/>
  <c r="F51"/>
  <c r="F55"/>
  <c r="F59"/>
  <c r="F61"/>
  <c r="F38"/>
  <c r="F41"/>
  <c r="F22"/>
  <c r="F25"/>
  <c r="F23"/>
  <c r="F19"/>
  <c r="E9"/>
  <c r="E10"/>
  <c r="E14"/>
  <c r="E63"/>
  <c r="E64"/>
  <c r="E38"/>
  <c r="E41"/>
  <c r="G66" i="2"/>
  <c r="G22"/>
  <c r="G14"/>
  <c r="G38"/>
  <c r="G48"/>
  <c r="G61"/>
  <c r="G59"/>
  <c r="G51"/>
  <c r="G49"/>
  <c r="G41"/>
  <c r="G25"/>
  <c r="G23"/>
  <c r="G19"/>
  <c r="F9"/>
  <c r="F10"/>
  <c r="F63"/>
  <c r="F64"/>
  <c r="F38"/>
  <c r="F41"/>
  <c r="F49"/>
  <c r="F61"/>
  <c r="F30"/>
  <c r="F29" s="1"/>
  <c r="F14"/>
  <c r="F13" s="1"/>
  <c r="F14" i="1"/>
  <c r="E61" l="1"/>
  <c r="E49"/>
  <c r="E29"/>
  <c r="E30"/>
  <c r="E13"/>
  <c r="G53" i="2"/>
  <c r="G27"/>
  <c r="F55"/>
  <c r="F59"/>
  <c r="F57"/>
  <c r="F44"/>
  <c r="F43" s="1"/>
  <c r="F22"/>
  <c r="F27"/>
  <c r="F27" i="1"/>
  <c r="F53"/>
  <c r="E57"/>
  <c r="E59"/>
  <c r="E55"/>
  <c r="E48" s="1"/>
  <c r="E44"/>
  <c r="E43" s="1"/>
  <c r="E27"/>
  <c r="E22" s="1"/>
  <c r="F64"/>
  <c r="F63" s="1"/>
  <c r="F57"/>
  <c r="F46"/>
  <c r="F44"/>
  <c r="F43" s="1"/>
  <c r="F39"/>
  <c r="F36"/>
  <c r="F35" s="1"/>
  <c r="F30"/>
  <c r="F29" s="1"/>
  <c r="F13"/>
  <c r="F10"/>
  <c r="F9" s="1"/>
  <c r="G64" i="2"/>
  <c r="G63" s="1"/>
  <c r="G57"/>
  <c r="G55"/>
  <c r="G46"/>
  <c r="G44"/>
  <c r="G43" s="1"/>
  <c r="G39"/>
  <c r="G36"/>
  <c r="G35" s="1"/>
  <c r="G30"/>
  <c r="G29" s="1"/>
  <c r="G13"/>
  <c r="G10"/>
  <c r="G9" s="1"/>
  <c r="F48" l="1"/>
  <c r="F66"/>
  <c r="E66" i="1"/>
</calcChain>
</file>

<file path=xl/sharedStrings.xml><?xml version="1.0" encoding="utf-8"?>
<sst xmlns="http://schemas.openxmlformats.org/spreadsheetml/2006/main" count="473" uniqueCount="95">
  <si>
    <t>Единица измерения:</t>
  </si>
  <si>
    <t>руб.</t>
  </si>
  <si>
    <t>5</t>
  </si>
  <si>
    <t>Наименование показателя</t>
  </si>
  <si>
    <t>1</t>
  </si>
  <si>
    <t>КБК</t>
  </si>
  <si>
    <t>КФСР</t>
  </si>
  <si>
    <t>2</t>
  </si>
  <si>
    <t>КЦСР</t>
  </si>
  <si>
    <t>3</t>
  </si>
  <si>
    <t>КВР</t>
  </si>
  <si>
    <t>4</t>
  </si>
  <si>
    <t>Текущий год</t>
  </si>
  <si>
    <t>0102</t>
  </si>
  <si>
    <t>Функционирование высшего должностного лица субъекта Российской Федерации и муниципального образования</t>
  </si>
  <si>
    <t>9900420300</t>
  </si>
  <si>
    <t>Глава муниципального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</si>
  <si>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</si>
  <si>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</si>
  <si>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</si>
  <si>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</si>
  <si>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</si>
  <si>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</si>
  <si>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9900420400</t>
  </si>
  <si>
    <t>Финансовое обеспечение выполнения функций государственными органами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</si>
  <si>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</si>
  <si>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</si>
  <si>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</si>
  <si>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обеспечения государственных (муниципальных) нужд</t>
  </si>
  <si>
    <t>9908920400</t>
  </si>
  <si>
    <t>851</t>
  </si>
  <si>
    <t>Уплата налога на имущество организаций и земельного налога</t>
  </si>
  <si>
    <t>852</t>
  </si>
  <si>
    <t>Уплата прочих налогов, сборов</t>
  </si>
  <si>
    <t>0113</t>
  </si>
  <si>
    <t>Другие общегосударственные вопросы</t>
  </si>
  <si>
    <t>9900300030</t>
  </si>
  <si>
    <t>Реализация переданных полномочий сельских поселений по организации процедуры закупок в части в части определения поставщиков(подрядчиков, исполнителей) для обеспечения муниципальных нужд</t>
  </si>
  <si>
    <t>540</t>
  </si>
  <si>
    <t>Иные межбюджетные трансферты</t>
  </si>
  <si>
    <t>9900311700</t>
  </si>
  <si>
    <t>Реализация переданных полномочий муниципального района на осуществление мер по противодействию коррупции в границах поселения</t>
  </si>
  <si>
    <t>0203</t>
  </si>
  <si>
    <t>Мобилизационная и вневойсковая подготовка</t>
  </si>
  <si>
    <t>9900251180</t>
  </si>
  <si>
    <t>Осуществление полномочий по первичному воинскому учету на территориях, где отсутствуют военные комиссариаты</t>
  </si>
  <si>
    <t>0310</t>
  </si>
  <si>
    <t>Обеспечение пожарной безопасности</t>
  </si>
  <si>
    <t>9900724600</t>
  </si>
  <si>
    <t>Обеспечение первичных мер пожарной безопасности в части создания условий для организации добровольной пожарной охраны</t>
  </si>
  <si>
    <t>0409</t>
  </si>
  <si>
    <t>Дорожное хозяйство (дорожные фонды)</t>
  </si>
  <si>
    <t>9900311200</t>
  </si>
  <si>
    <t>Реализация переданных полномочий муниципального района по дорожной деятельности в отношении автомобильных дорог местного значения в границах населенных пунктов и обеспечение безопасности дорожного движения</t>
  </si>
  <si>
    <t>0502</t>
  </si>
  <si>
    <t>Коммунальное хозяйство</t>
  </si>
  <si>
    <t>9900311100</t>
  </si>
  <si>
    <t>Реализация переданных полномочий муниципального района на организацию в границах поселения электро, тепло, газо,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</si>
  <si>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9900700050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</si>
  <si>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</t>
  </si>
  <si>
    <t>0503</t>
  </si>
  <si>
    <t>Благоустройство</t>
  </si>
  <si>
    <t>Реализация приоритетного проекта "Формирование комфортной городской среды"</t>
  </si>
  <si>
    <t>Закупка товаров, работ, услуг в целях капитального ремонта государственного (муниципального) имущества</t>
  </si>
  <si>
    <t>9900311400</t>
  </si>
  <si>
    <t>Реализация переданных полномочий муниципального района на организацию сбора и вывоза бытовых отходов и мусора</t>
  </si>
  <si>
    <t>9900311500</t>
  </si>
  <si>
    <t>Реализация переданных полномочий муниципального района на организацию ритуальных услуг и содержание мест захоронения</t>
  </si>
  <si>
    <t>9900760310</t>
  </si>
  <si>
    <t>Уличное освещение</t>
  </si>
  <si>
    <t>9900760350</t>
  </si>
  <si>
    <t>Прочие мероприятия по благоустройству поселения</t>
  </si>
  <si>
    <t>Софинансирование. Реализация приоритетного проекта "Формирование комфортной городской среды"</t>
  </si>
  <si>
    <t>1003</t>
  </si>
  <si>
    <t>Социальное обеспечение населения</t>
  </si>
  <si>
    <t>9900612750</t>
  </si>
  <si>
    <t>Выплаты пенсии за выслугу лет лицам, замещавшим должности муниципальной службы и ежемесячные доплаты к трудовой пенсии лицам, осуществлявшим полномочия депутата, выборного должностного лица органа местного самоуправления на постоянной основе</t>
  </si>
  <si>
    <t>321</t>
  </si>
  <si>
    <t>Пособия, компенсации и иные социальные выплаты гражданам, кроме публичных нормативных обязательств</t>
  </si>
  <si>
    <t>ВСЕГО:</t>
  </si>
  <si>
    <t/>
  </si>
  <si>
    <t>Расход по ЛС</t>
  </si>
  <si>
    <t>6</t>
  </si>
  <si>
    <t>901</t>
  </si>
  <si>
    <t>КВСР</t>
  </si>
  <si>
    <t>Ведомственная структура расходов бюджета Архангельского сельского поселения</t>
  </si>
  <si>
    <t>7</t>
  </si>
  <si>
    <t>99007L5550</t>
  </si>
  <si>
    <t>99001L5550</t>
  </si>
  <si>
    <t>99007S5551</t>
  </si>
  <si>
    <t>Софинансирование. Реализация приоритетного проекта "Формирование комфортной городской среды" (за счет средств с/п)</t>
  </si>
  <si>
    <t>9900760020</t>
  </si>
  <si>
    <t>Распределение бюджетных ассигнований бюджета Архангельского сельского поселения  по разделам, подразделам, целевым статьям и группам видов расходов классификации расходов бюджета за 4кв. 2018 года</t>
  </si>
  <si>
    <t xml:space="preserve">Приложение № 1  к решению Совета депутатов Архангельского сельского поселения  от "22"марта 2019г.№120                                                           "Об исполнении бюджета  за 4кв. 2018 года "                                                                                  </t>
  </si>
  <si>
    <t xml:space="preserve">Приложение № 2  к решению Совета депутатов Архангельского сельского поселения  от "22"марта 2019г.№120                                                                      "Об исполнении бюджета  за 4кв. 2018 года "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</si>
</sst>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?"/>
  </numFmts>
  <fonts count="8">
    <font>
      <sz val="10"/>
      <name val="Arial"/>
    </font>
    <font>
      <b/>
      <sz val="8"/>
      <name val="Arial"/>
      <family val="2"/>
      <charset val="204"/>
    </font>
    <font>
      <sz val="8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" fontId="5" fillId="0" borderId="3" xfId="0" applyNumberFormat="1" applyFont="1" applyBorder="1" applyAlignment="1" applyProtection="1">
      <alignment horizontal="right" vertical="top" wrapText="1"/>
    </xf>
    <xf numFmtId="49" fontId="4" fillId="0" borderId="6" xfId="0" applyNumberFormat="1" applyFont="1" applyBorder="1" applyAlignment="1" applyProtection="1">
      <alignment horizontal="left" vertical="top" wrapText="1"/>
    </xf>
    <xf numFmtId="49" fontId="4" fillId="0" borderId="6" xfId="0" applyNumberFormat="1" applyFont="1" applyBorder="1" applyAlignment="1" applyProtection="1">
      <alignment horizontal="center" vertical="top" wrapText="1"/>
    </xf>
    <xf numFmtId="4" fontId="4" fillId="0" borderId="6" xfId="0" applyNumberFormat="1" applyFont="1" applyBorder="1" applyAlignment="1" applyProtection="1">
      <alignment horizontal="right" vertical="top" wrapText="1"/>
    </xf>
    <xf numFmtId="164" fontId="5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6" fillId="0" borderId="0" xfId="0" applyFont="1" applyAlignment="1">
      <alignment vertical="center" wrapText="1"/>
    </xf>
    <xf numFmtId="0" fontId="4" fillId="0" borderId="3" xfId="0" applyFont="1" applyBorder="1" applyAlignment="1">
      <alignment horizontal="right" vertical="top"/>
    </xf>
    <xf numFmtId="0" fontId="2" fillId="0" borderId="0" xfId="0" applyFont="1" applyBorder="1" applyAlignment="1" applyProtection="1">
      <alignment horizontal="left"/>
    </xf>
    <xf numFmtId="43" fontId="1" fillId="0" borderId="3" xfId="1" applyFont="1" applyBorder="1" applyAlignment="1">
      <alignment horizontal="right" vertical="top"/>
    </xf>
    <xf numFmtId="43" fontId="1" fillId="0" borderId="3" xfId="0" applyNumberFormat="1" applyFont="1" applyBorder="1" applyAlignment="1">
      <alignment horizontal="right" vertical="top"/>
    </xf>
    <xf numFmtId="49" fontId="4" fillId="0" borderId="10" xfId="0" applyNumberFormat="1" applyFont="1" applyBorder="1" applyAlignment="1" applyProtection="1">
      <alignment horizontal="center" vertical="top" wrapText="1"/>
    </xf>
    <xf numFmtId="4" fontId="4" fillId="0" borderId="10" xfId="0" applyNumberFormat="1" applyFont="1" applyBorder="1" applyAlignment="1" applyProtection="1">
      <alignment horizontal="right" vertical="top" wrapText="1"/>
    </xf>
    <xf numFmtId="49" fontId="1" fillId="0" borderId="10" xfId="0" applyNumberFormat="1" applyFont="1" applyBorder="1" applyAlignment="1" applyProtection="1">
      <alignment horizontal="center" vertical="top" wrapText="1"/>
    </xf>
    <xf numFmtId="4" fontId="1" fillId="0" borderId="10" xfId="0" applyNumberFormat="1" applyFont="1" applyBorder="1" applyAlignment="1" applyProtection="1">
      <alignment horizontal="right" vertical="top" wrapText="1"/>
    </xf>
    <xf numFmtId="0" fontId="1" fillId="0" borderId="3" xfId="0" applyFont="1" applyBorder="1" applyAlignment="1">
      <alignment horizontal="right" vertical="top"/>
    </xf>
    <xf numFmtId="43" fontId="4" fillId="0" borderId="3" xfId="1" applyFont="1" applyBorder="1" applyAlignment="1">
      <alignment horizontal="right" vertical="top"/>
    </xf>
    <xf numFmtId="49" fontId="4" fillId="0" borderId="10" xfId="0" applyNumberFormat="1" applyFont="1" applyBorder="1" applyAlignment="1" applyProtection="1">
      <alignment horizontal="left" vertical="top" wrapText="1"/>
    </xf>
    <xf numFmtId="2" fontId="4" fillId="0" borderId="3" xfId="0" applyNumberFormat="1" applyFont="1" applyBorder="1" applyAlignment="1">
      <alignment horizontal="right" vertical="top"/>
    </xf>
    <xf numFmtId="2" fontId="1" fillId="0" borderId="3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H3" sqref="H3"/>
    </sheetView>
  </sheetViews>
  <sheetFormatPr defaultRowHeight="12.75" customHeight="1"/>
  <cols>
    <col min="1" max="1" width="40.7109375" customWidth="1"/>
    <col min="2" max="2" width="10.5703125" customWidth="1"/>
    <col min="3" max="3" width="17.140625" customWidth="1"/>
    <col min="4" max="4" width="6.85546875" customWidth="1"/>
    <col min="5" max="5" width="15.7109375" customWidth="1"/>
    <col min="6" max="6" width="16.140625" customWidth="1"/>
  </cols>
  <sheetData>
    <row r="1" spans="1:6" ht="45.75" customHeight="1">
      <c r="A1" s="16"/>
      <c r="B1" s="17"/>
      <c r="C1" s="33" t="s">
        <v>93</v>
      </c>
      <c r="D1" s="33"/>
      <c r="E1" s="33"/>
      <c r="F1" s="33"/>
    </row>
    <row r="3" spans="1:6" ht="54.75" customHeight="1">
      <c r="A3" s="34" t="s">
        <v>92</v>
      </c>
      <c r="B3" s="34"/>
      <c r="C3" s="34"/>
      <c r="D3" s="34"/>
      <c r="E3" s="34"/>
      <c r="F3" s="34"/>
    </row>
    <row r="4" spans="1:6" ht="15.75">
      <c r="B4" s="1"/>
      <c r="C4" s="1"/>
      <c r="D4" s="1"/>
      <c r="E4" s="1"/>
    </row>
    <row r="5" spans="1:6" ht="13.5" customHeight="1">
      <c r="A5" s="35" t="s">
        <v>0</v>
      </c>
      <c r="B5" s="35"/>
      <c r="C5" s="2"/>
      <c r="F5" s="19" t="s">
        <v>1</v>
      </c>
    </row>
    <row r="6" spans="1:6">
      <c r="A6" s="36" t="s">
        <v>3</v>
      </c>
      <c r="B6" s="38" t="s">
        <v>5</v>
      </c>
      <c r="C6" s="39"/>
      <c r="D6" s="39"/>
      <c r="E6" s="36" t="s">
        <v>12</v>
      </c>
      <c r="F6" s="31" t="s">
        <v>81</v>
      </c>
    </row>
    <row r="7" spans="1:6">
      <c r="A7" s="37"/>
      <c r="B7" s="4" t="s">
        <v>6</v>
      </c>
      <c r="C7" s="4" t="s">
        <v>8</v>
      </c>
      <c r="D7" s="4" t="s">
        <v>10</v>
      </c>
      <c r="E7" s="37"/>
      <c r="F7" s="32"/>
    </row>
    <row r="8" spans="1:6">
      <c r="A8" s="3" t="s">
        <v>4</v>
      </c>
      <c r="B8" s="3" t="s">
        <v>7</v>
      </c>
      <c r="C8" s="3" t="s">
        <v>9</v>
      </c>
      <c r="D8" s="3" t="s">
        <v>11</v>
      </c>
      <c r="E8" s="3" t="s">
        <v>2</v>
      </c>
      <c r="F8" s="3" t="s">
        <v>82</v>
      </c>
    </row>
    <row r="9" spans="1:6" ht="31.5">
      <c r="A9" s="5" t="s">
        <v>14</v>
      </c>
      <c r="B9" s="6" t="s">
        <v>13</v>
      </c>
      <c r="C9" s="6"/>
      <c r="D9" s="6"/>
      <c r="E9" s="7">
        <f>E10</f>
        <v>237044.62999999998</v>
      </c>
      <c r="F9" s="20">
        <f>F10</f>
        <v>237044.61000000002</v>
      </c>
    </row>
    <row r="10" spans="1:6">
      <c r="A10" s="5" t="s">
        <v>16</v>
      </c>
      <c r="B10" s="6" t="s">
        <v>13</v>
      </c>
      <c r="C10" s="6" t="s">
        <v>15</v>
      </c>
      <c r="D10" s="6"/>
      <c r="E10" s="7">
        <f>E11+E12</f>
        <v>237044.62999999998</v>
      </c>
      <c r="F10" s="20">
        <f>F11+F12</f>
        <v>237044.61000000002</v>
      </c>
    </row>
    <row r="11" spans="1:6" ht="22.5">
      <c r="A11" s="8" t="s">
        <v>18</v>
      </c>
      <c r="B11" s="9" t="s">
        <v>13</v>
      </c>
      <c r="C11" s="9" t="s">
        <v>15</v>
      </c>
      <c r="D11" s="9" t="s">
        <v>17</v>
      </c>
      <c r="E11" s="10">
        <v>183453.61</v>
      </c>
      <c r="F11" s="27">
        <v>183453.6</v>
      </c>
    </row>
    <row r="12" spans="1:6" ht="45">
      <c r="A12" s="8" t="s">
        <v>20</v>
      </c>
      <c r="B12" s="9" t="s">
        <v>13</v>
      </c>
      <c r="C12" s="9" t="s">
        <v>15</v>
      </c>
      <c r="D12" s="9" t="s">
        <v>19</v>
      </c>
      <c r="E12" s="10">
        <v>53591.02</v>
      </c>
      <c r="F12" s="27">
        <v>53591.01</v>
      </c>
    </row>
    <row r="13" spans="1:6" ht="52.5">
      <c r="A13" s="5" t="s">
        <v>22</v>
      </c>
      <c r="B13" s="6" t="s">
        <v>21</v>
      </c>
      <c r="C13" s="6"/>
      <c r="D13" s="6"/>
      <c r="E13" s="7">
        <f>E14+E19</f>
        <v>1700547.33</v>
      </c>
      <c r="F13" s="20">
        <f>F14</f>
        <v>1674419.75</v>
      </c>
    </row>
    <row r="14" spans="1:6" ht="21">
      <c r="A14" s="5" t="s">
        <v>24</v>
      </c>
      <c r="B14" s="6" t="s">
        <v>21</v>
      </c>
      <c r="C14" s="6" t="s">
        <v>23</v>
      </c>
      <c r="D14" s="6"/>
      <c r="E14" s="7">
        <f>E15+E16+E17+E18</f>
        <v>1693854.33</v>
      </c>
      <c r="F14" s="20">
        <f>F15+F16+F17+F18</f>
        <v>1674419.75</v>
      </c>
    </row>
    <row r="15" spans="1:6" ht="22.5">
      <c r="A15" s="8" t="s">
        <v>18</v>
      </c>
      <c r="B15" s="9" t="s">
        <v>21</v>
      </c>
      <c r="C15" s="9" t="s">
        <v>23</v>
      </c>
      <c r="D15" s="9" t="s">
        <v>17</v>
      </c>
      <c r="E15" s="10">
        <v>856028.39</v>
      </c>
      <c r="F15" s="27">
        <v>855699.54</v>
      </c>
    </row>
    <row r="16" spans="1:6" ht="45">
      <c r="A16" s="8" t="s">
        <v>20</v>
      </c>
      <c r="B16" s="9" t="s">
        <v>21</v>
      </c>
      <c r="C16" s="9" t="s">
        <v>23</v>
      </c>
      <c r="D16" s="9" t="s">
        <v>19</v>
      </c>
      <c r="E16" s="10">
        <v>282885.98</v>
      </c>
      <c r="F16" s="27">
        <v>282746.3</v>
      </c>
    </row>
    <row r="17" spans="1:6" ht="22.5">
      <c r="A17" s="8" t="s">
        <v>26</v>
      </c>
      <c r="B17" s="9" t="s">
        <v>21</v>
      </c>
      <c r="C17" s="9" t="s">
        <v>23</v>
      </c>
      <c r="D17" s="9" t="s">
        <v>25</v>
      </c>
      <c r="E17" s="10">
        <v>151106</v>
      </c>
      <c r="F17" s="27">
        <v>147346.79</v>
      </c>
    </row>
    <row r="18" spans="1:6" ht="33.75">
      <c r="A18" s="8" t="s">
        <v>28</v>
      </c>
      <c r="B18" s="9" t="s">
        <v>21</v>
      </c>
      <c r="C18" s="9" t="s">
        <v>23</v>
      </c>
      <c r="D18" s="9" t="s">
        <v>27</v>
      </c>
      <c r="E18" s="10">
        <v>403833.96</v>
      </c>
      <c r="F18" s="27">
        <v>388627.12</v>
      </c>
    </row>
    <row r="19" spans="1:6" ht="21">
      <c r="A19" s="5" t="s">
        <v>24</v>
      </c>
      <c r="B19" s="6" t="s">
        <v>21</v>
      </c>
      <c r="C19" s="6" t="s">
        <v>29</v>
      </c>
      <c r="D19" s="6"/>
      <c r="E19" s="7">
        <v>6693</v>
      </c>
      <c r="F19" s="30">
        <f>F20+F21</f>
        <v>0</v>
      </c>
    </row>
    <row r="20" spans="1:6" ht="22.5">
      <c r="A20" s="8" t="s">
        <v>31</v>
      </c>
      <c r="B20" s="9" t="s">
        <v>21</v>
      </c>
      <c r="C20" s="9" t="s">
        <v>29</v>
      </c>
      <c r="D20" s="9" t="s">
        <v>30</v>
      </c>
      <c r="E20" s="10">
        <v>1000</v>
      </c>
      <c r="F20" s="29">
        <v>0</v>
      </c>
    </row>
    <row r="21" spans="1:6">
      <c r="A21" s="8" t="s">
        <v>33</v>
      </c>
      <c r="B21" s="9" t="s">
        <v>21</v>
      </c>
      <c r="C21" s="9" t="s">
        <v>29</v>
      </c>
      <c r="D21" s="9" t="s">
        <v>32</v>
      </c>
      <c r="E21" s="10">
        <v>5693</v>
      </c>
      <c r="F21" s="29">
        <v>0</v>
      </c>
    </row>
    <row r="22" spans="1:6">
      <c r="A22" s="5" t="s">
        <v>35</v>
      </c>
      <c r="B22" s="6" t="s">
        <v>34</v>
      </c>
      <c r="C22" s="6"/>
      <c r="D22" s="6"/>
      <c r="E22" s="7">
        <f>E23+E25+E27</f>
        <v>13661.17</v>
      </c>
      <c r="F22" s="20">
        <f>F27+F23+F25</f>
        <v>12190</v>
      </c>
    </row>
    <row r="23" spans="1:6" ht="52.5">
      <c r="A23" s="5" t="s">
        <v>37</v>
      </c>
      <c r="B23" s="6" t="s">
        <v>34</v>
      </c>
      <c r="C23" s="6" t="s">
        <v>36</v>
      </c>
      <c r="D23" s="6"/>
      <c r="E23" s="7">
        <v>3722</v>
      </c>
      <c r="F23" s="30">
        <f>F24</f>
        <v>3722</v>
      </c>
    </row>
    <row r="24" spans="1:6">
      <c r="A24" s="8" t="s">
        <v>39</v>
      </c>
      <c r="B24" s="9" t="s">
        <v>34</v>
      </c>
      <c r="C24" s="9" t="s">
        <v>36</v>
      </c>
      <c r="D24" s="9" t="s">
        <v>38</v>
      </c>
      <c r="E24" s="10">
        <v>3722</v>
      </c>
      <c r="F24" s="29">
        <v>3722</v>
      </c>
    </row>
    <row r="25" spans="1:6" ht="42">
      <c r="A25" s="5" t="s">
        <v>41</v>
      </c>
      <c r="B25" s="6" t="s">
        <v>34</v>
      </c>
      <c r="C25" s="6" t="s">
        <v>40</v>
      </c>
      <c r="D25" s="6"/>
      <c r="E25" s="7">
        <v>1268</v>
      </c>
      <c r="F25" s="30">
        <f>F26</f>
        <v>1268</v>
      </c>
    </row>
    <row r="26" spans="1:6" ht="33.75">
      <c r="A26" s="8" t="s">
        <v>28</v>
      </c>
      <c r="B26" s="9" t="s">
        <v>34</v>
      </c>
      <c r="C26" s="9" t="s">
        <v>40</v>
      </c>
      <c r="D26" s="9" t="s">
        <v>27</v>
      </c>
      <c r="E26" s="10">
        <v>1268</v>
      </c>
      <c r="F26" s="29">
        <v>1268</v>
      </c>
    </row>
    <row r="27" spans="1:6" ht="21">
      <c r="A27" s="5" t="s">
        <v>24</v>
      </c>
      <c r="B27" s="6" t="s">
        <v>34</v>
      </c>
      <c r="C27" s="6" t="s">
        <v>23</v>
      </c>
      <c r="D27" s="6"/>
      <c r="E27" s="7">
        <f>E28</f>
        <v>8671.17</v>
      </c>
      <c r="F27" s="20">
        <f>F28</f>
        <v>7200</v>
      </c>
    </row>
    <row r="28" spans="1:6" ht="33.75">
      <c r="A28" s="8" t="s">
        <v>28</v>
      </c>
      <c r="B28" s="9" t="s">
        <v>34</v>
      </c>
      <c r="C28" s="9" t="s">
        <v>23</v>
      </c>
      <c r="D28" s="9" t="s">
        <v>27</v>
      </c>
      <c r="E28" s="10">
        <v>8671.17</v>
      </c>
      <c r="F28" s="27">
        <v>7200</v>
      </c>
    </row>
    <row r="29" spans="1:6" ht="21">
      <c r="A29" s="5" t="s">
        <v>43</v>
      </c>
      <c r="B29" s="6" t="s">
        <v>42</v>
      </c>
      <c r="C29" s="6"/>
      <c r="D29" s="6"/>
      <c r="E29" s="7">
        <f>E30</f>
        <v>108500</v>
      </c>
      <c r="F29" s="20">
        <f>F30</f>
        <v>108500</v>
      </c>
    </row>
    <row r="30" spans="1:6" ht="31.5">
      <c r="A30" s="5" t="s">
        <v>45</v>
      </c>
      <c r="B30" s="6" t="s">
        <v>42</v>
      </c>
      <c r="C30" s="6" t="s">
        <v>44</v>
      </c>
      <c r="D30" s="6"/>
      <c r="E30" s="7">
        <f>E31+E32+E33+E34</f>
        <v>108500</v>
      </c>
      <c r="F30" s="20">
        <f>F31+F32+F33+F34</f>
        <v>108500</v>
      </c>
    </row>
    <row r="31" spans="1:6" ht="22.5">
      <c r="A31" s="8" t="s">
        <v>18</v>
      </c>
      <c r="B31" s="9" t="s">
        <v>42</v>
      </c>
      <c r="C31" s="9" t="s">
        <v>44</v>
      </c>
      <c r="D31" s="9" t="s">
        <v>17</v>
      </c>
      <c r="E31" s="10">
        <v>77672.11</v>
      </c>
      <c r="F31" s="27">
        <v>77672.11</v>
      </c>
    </row>
    <row r="32" spans="1:6" ht="45">
      <c r="A32" s="8" t="s">
        <v>20</v>
      </c>
      <c r="B32" s="9" t="s">
        <v>42</v>
      </c>
      <c r="C32" s="9" t="s">
        <v>44</v>
      </c>
      <c r="D32" s="9" t="s">
        <v>19</v>
      </c>
      <c r="E32" s="10">
        <v>21024.89</v>
      </c>
      <c r="F32" s="27">
        <v>21024.89</v>
      </c>
    </row>
    <row r="33" spans="1:6" ht="22.5">
      <c r="A33" s="8" t="s">
        <v>26</v>
      </c>
      <c r="B33" s="9" t="s">
        <v>42</v>
      </c>
      <c r="C33" s="9" t="s">
        <v>44</v>
      </c>
      <c r="D33" s="9" t="s">
        <v>25</v>
      </c>
      <c r="E33" s="10">
        <v>2100</v>
      </c>
      <c r="F33" s="27">
        <v>2100</v>
      </c>
    </row>
    <row r="34" spans="1:6" ht="33.75">
      <c r="A34" s="8" t="s">
        <v>28</v>
      </c>
      <c r="B34" s="9" t="s">
        <v>42</v>
      </c>
      <c r="C34" s="9" t="s">
        <v>44</v>
      </c>
      <c r="D34" s="9" t="s">
        <v>27</v>
      </c>
      <c r="E34" s="10">
        <v>7703</v>
      </c>
      <c r="F34" s="27">
        <v>7703</v>
      </c>
    </row>
    <row r="35" spans="1:6">
      <c r="A35" s="5" t="s">
        <v>47</v>
      </c>
      <c r="B35" s="6" t="s">
        <v>46</v>
      </c>
      <c r="C35" s="6"/>
      <c r="D35" s="6"/>
      <c r="E35" s="7">
        <v>800000</v>
      </c>
      <c r="F35" s="20">
        <f>F36</f>
        <v>799959.86</v>
      </c>
    </row>
    <row r="36" spans="1:6" ht="31.5">
      <c r="A36" s="5" t="s">
        <v>49</v>
      </c>
      <c r="B36" s="6" t="s">
        <v>46</v>
      </c>
      <c r="C36" s="6" t="s">
        <v>48</v>
      </c>
      <c r="D36" s="6"/>
      <c r="E36" s="7">
        <v>800000</v>
      </c>
      <c r="F36" s="20">
        <f>F37</f>
        <v>799959.86</v>
      </c>
    </row>
    <row r="37" spans="1:6" ht="33.75">
      <c r="A37" s="8" t="s">
        <v>28</v>
      </c>
      <c r="B37" s="9" t="s">
        <v>46</v>
      </c>
      <c r="C37" s="9" t="s">
        <v>48</v>
      </c>
      <c r="D37" s="9" t="s">
        <v>27</v>
      </c>
      <c r="E37" s="10">
        <v>800000</v>
      </c>
      <c r="F37" s="27">
        <v>799959.86</v>
      </c>
    </row>
    <row r="38" spans="1:6">
      <c r="A38" s="5" t="s">
        <v>51</v>
      </c>
      <c r="B38" s="6" t="s">
        <v>50</v>
      </c>
      <c r="C38" s="6"/>
      <c r="D38" s="6"/>
      <c r="E38" s="7">
        <f>E39+E41</f>
        <v>224749.83000000002</v>
      </c>
      <c r="F38" s="20">
        <f>F39+F41</f>
        <v>224749.83000000002</v>
      </c>
    </row>
    <row r="39" spans="1:6" ht="63">
      <c r="A39" s="5" t="s">
        <v>53</v>
      </c>
      <c r="B39" s="6" t="s">
        <v>50</v>
      </c>
      <c r="C39" s="6" t="s">
        <v>52</v>
      </c>
      <c r="D39" s="6"/>
      <c r="E39" s="7">
        <v>204170</v>
      </c>
      <c r="F39" s="20">
        <f>F40</f>
        <v>204170</v>
      </c>
    </row>
    <row r="40" spans="1:6" ht="33.75">
      <c r="A40" s="8" t="s">
        <v>28</v>
      </c>
      <c r="B40" s="9" t="s">
        <v>50</v>
      </c>
      <c r="C40" s="9" t="s">
        <v>52</v>
      </c>
      <c r="D40" s="9" t="s">
        <v>27</v>
      </c>
      <c r="E40" s="10">
        <v>204170</v>
      </c>
      <c r="F40" s="27">
        <v>204170</v>
      </c>
    </row>
    <row r="41" spans="1:6">
      <c r="A41" s="28"/>
      <c r="B41" s="24" t="s">
        <v>50</v>
      </c>
      <c r="C41" s="24" t="s">
        <v>91</v>
      </c>
      <c r="D41" s="24"/>
      <c r="E41" s="25">
        <f>E42</f>
        <v>20579.830000000002</v>
      </c>
      <c r="F41" s="20">
        <f>F42</f>
        <v>20579.830000000002</v>
      </c>
    </row>
    <row r="42" spans="1:6">
      <c r="A42" s="28"/>
      <c r="B42" s="22" t="s">
        <v>50</v>
      </c>
      <c r="C42" s="22" t="s">
        <v>91</v>
      </c>
      <c r="D42" s="22" t="s">
        <v>27</v>
      </c>
      <c r="E42" s="23">
        <v>20579.830000000002</v>
      </c>
      <c r="F42" s="27">
        <v>20579.830000000002</v>
      </c>
    </row>
    <row r="43" spans="1:6">
      <c r="A43" s="5" t="s">
        <v>55</v>
      </c>
      <c r="B43" s="6" t="s">
        <v>54</v>
      </c>
      <c r="C43" s="6"/>
      <c r="D43" s="6"/>
      <c r="E43" s="7">
        <f>E44+E46</f>
        <v>512803.72</v>
      </c>
      <c r="F43" s="20">
        <f>F44+F46</f>
        <v>511547.72</v>
      </c>
    </row>
    <row r="44" spans="1:6" ht="73.5">
      <c r="A44" s="11" t="s">
        <v>57</v>
      </c>
      <c r="B44" s="6" t="s">
        <v>54</v>
      </c>
      <c r="C44" s="6" t="s">
        <v>56</v>
      </c>
      <c r="D44" s="6"/>
      <c r="E44" s="7">
        <f>E45</f>
        <v>507803.72</v>
      </c>
      <c r="F44" s="20">
        <f>F45</f>
        <v>507803.72</v>
      </c>
    </row>
    <row r="45" spans="1:6" ht="33.75">
      <c r="A45" s="8" t="s">
        <v>28</v>
      </c>
      <c r="B45" s="9" t="s">
        <v>54</v>
      </c>
      <c r="C45" s="9" t="s">
        <v>56</v>
      </c>
      <c r="D45" s="9" t="s">
        <v>27</v>
      </c>
      <c r="E45" s="10">
        <v>507803.72</v>
      </c>
      <c r="F45" s="27">
        <v>507803.72</v>
      </c>
    </row>
    <row r="46" spans="1:6" ht="52.5">
      <c r="A46" s="5" t="s">
        <v>59</v>
      </c>
      <c r="B46" s="6" t="s">
        <v>54</v>
      </c>
      <c r="C46" s="6" t="s">
        <v>58</v>
      </c>
      <c r="D46" s="6"/>
      <c r="E46" s="7">
        <v>5000</v>
      </c>
      <c r="F46" s="20">
        <f>F47</f>
        <v>3744</v>
      </c>
    </row>
    <row r="47" spans="1:6" ht="33.75">
      <c r="A47" s="8" t="s">
        <v>28</v>
      </c>
      <c r="B47" s="9" t="s">
        <v>54</v>
      </c>
      <c r="C47" s="9" t="s">
        <v>58</v>
      </c>
      <c r="D47" s="9" t="s">
        <v>27</v>
      </c>
      <c r="E47" s="10">
        <v>5000</v>
      </c>
      <c r="F47" s="27">
        <v>3744</v>
      </c>
    </row>
    <row r="48" spans="1:6">
      <c r="A48" s="5" t="s">
        <v>61</v>
      </c>
      <c r="B48" s="6" t="s">
        <v>60</v>
      </c>
      <c r="C48" s="6"/>
      <c r="D48" s="6"/>
      <c r="E48" s="7">
        <f>E49+E51+E53+E55+E57+E59+E61</f>
        <v>1328606.6000000003</v>
      </c>
      <c r="F48" s="21">
        <f>F49+F51+F53+F55+F57+F59+F61</f>
        <v>1319328.0700000003</v>
      </c>
    </row>
    <row r="49" spans="1:6" ht="31.5">
      <c r="A49" s="5" t="s">
        <v>62</v>
      </c>
      <c r="B49" s="6" t="s">
        <v>60</v>
      </c>
      <c r="C49" s="6" t="s">
        <v>88</v>
      </c>
      <c r="D49" s="6"/>
      <c r="E49" s="7">
        <f>E50</f>
        <v>1014934.41</v>
      </c>
      <c r="F49" s="30">
        <f>F50</f>
        <v>1014934.41</v>
      </c>
    </row>
    <row r="50" spans="1:6" ht="33.75">
      <c r="A50" s="8" t="s">
        <v>63</v>
      </c>
      <c r="B50" s="9" t="s">
        <v>60</v>
      </c>
      <c r="C50" s="9" t="s">
        <v>88</v>
      </c>
      <c r="D50" s="9" t="s">
        <v>27</v>
      </c>
      <c r="E50" s="10">
        <v>1014934.41</v>
      </c>
      <c r="F50" s="29">
        <v>1014934.41</v>
      </c>
    </row>
    <row r="51" spans="1:6" ht="31.5">
      <c r="A51" s="5" t="s">
        <v>65</v>
      </c>
      <c r="B51" s="6" t="s">
        <v>60</v>
      </c>
      <c r="C51" s="6" t="s">
        <v>64</v>
      </c>
      <c r="D51" s="6"/>
      <c r="E51" s="7">
        <v>123150</v>
      </c>
      <c r="F51" s="30">
        <f>F52</f>
        <v>123150</v>
      </c>
    </row>
    <row r="52" spans="1:6" ht="33.75">
      <c r="A52" s="8" t="s">
        <v>28</v>
      </c>
      <c r="B52" s="9" t="s">
        <v>60</v>
      </c>
      <c r="C52" s="9" t="s">
        <v>64</v>
      </c>
      <c r="D52" s="9" t="s">
        <v>27</v>
      </c>
      <c r="E52" s="10">
        <v>123150</v>
      </c>
      <c r="F52" s="29">
        <v>123150</v>
      </c>
    </row>
    <row r="53" spans="1:6" ht="42">
      <c r="A53" s="5" t="s">
        <v>67</v>
      </c>
      <c r="B53" s="6" t="s">
        <v>60</v>
      </c>
      <c r="C53" s="6" t="s">
        <v>66</v>
      </c>
      <c r="D53" s="6"/>
      <c r="E53" s="7">
        <v>52830</v>
      </c>
      <c r="F53" s="20">
        <f>F54</f>
        <v>52830</v>
      </c>
    </row>
    <row r="54" spans="1:6" ht="33.75">
      <c r="A54" s="8" t="s">
        <v>28</v>
      </c>
      <c r="B54" s="9" t="s">
        <v>60</v>
      </c>
      <c r="C54" s="9" t="s">
        <v>66</v>
      </c>
      <c r="D54" s="9" t="s">
        <v>27</v>
      </c>
      <c r="E54" s="10">
        <v>52830</v>
      </c>
      <c r="F54" s="27">
        <v>52830</v>
      </c>
    </row>
    <row r="55" spans="1:6">
      <c r="A55" s="5" t="s">
        <v>69</v>
      </c>
      <c r="B55" s="6" t="s">
        <v>60</v>
      </c>
      <c r="C55" s="6" t="s">
        <v>68</v>
      </c>
      <c r="D55" s="6"/>
      <c r="E55" s="7">
        <f>E56</f>
        <v>58138.73</v>
      </c>
      <c r="F55" s="20">
        <f>F56</f>
        <v>57160.79</v>
      </c>
    </row>
    <row r="56" spans="1:6" ht="33.75">
      <c r="A56" s="8" t="s">
        <v>28</v>
      </c>
      <c r="B56" s="9" t="s">
        <v>60</v>
      </c>
      <c r="C56" s="9" t="s">
        <v>68</v>
      </c>
      <c r="D56" s="9" t="s">
        <v>27</v>
      </c>
      <c r="E56" s="10">
        <v>58138.73</v>
      </c>
      <c r="F56" s="27">
        <v>57160.79</v>
      </c>
    </row>
    <row r="57" spans="1:6" ht="21">
      <c r="A57" s="5" t="s">
        <v>71</v>
      </c>
      <c r="B57" s="6" t="s">
        <v>60</v>
      </c>
      <c r="C57" s="6" t="s">
        <v>70</v>
      </c>
      <c r="D57" s="6"/>
      <c r="E57" s="7">
        <f>E58</f>
        <v>12685.54</v>
      </c>
      <c r="F57" s="20">
        <f>F58</f>
        <v>4384.95</v>
      </c>
    </row>
    <row r="58" spans="1:6" ht="33.75">
      <c r="A58" s="8" t="s">
        <v>28</v>
      </c>
      <c r="B58" s="9" t="s">
        <v>60</v>
      </c>
      <c r="C58" s="9" t="s">
        <v>70</v>
      </c>
      <c r="D58" s="9" t="s">
        <v>27</v>
      </c>
      <c r="E58" s="10">
        <v>12685.54</v>
      </c>
      <c r="F58" s="27">
        <v>4384.95</v>
      </c>
    </row>
    <row r="59" spans="1:6" ht="31.5">
      <c r="A59" s="5" t="s">
        <v>72</v>
      </c>
      <c r="B59" s="6" t="s">
        <v>60</v>
      </c>
      <c r="C59" s="6" t="s">
        <v>87</v>
      </c>
      <c r="D59" s="6"/>
      <c r="E59" s="7">
        <f>E60</f>
        <v>9825.59</v>
      </c>
      <c r="F59" s="26">
        <f>F60</f>
        <v>9825.59</v>
      </c>
    </row>
    <row r="60" spans="1:6" ht="33.75">
      <c r="A60" s="8" t="s">
        <v>63</v>
      </c>
      <c r="B60" s="9" t="s">
        <v>60</v>
      </c>
      <c r="C60" s="9" t="s">
        <v>87</v>
      </c>
      <c r="D60" s="9" t="s">
        <v>27</v>
      </c>
      <c r="E60" s="10">
        <v>9825.59</v>
      </c>
      <c r="F60" s="18">
        <v>9825.59</v>
      </c>
    </row>
    <row r="61" spans="1:6" ht="42">
      <c r="A61" s="5" t="s">
        <v>90</v>
      </c>
      <c r="B61" s="24" t="s">
        <v>60</v>
      </c>
      <c r="C61" s="24" t="s">
        <v>89</v>
      </c>
      <c r="D61" s="24"/>
      <c r="E61" s="25">
        <f>E62</f>
        <v>57042.33</v>
      </c>
      <c r="F61" s="26">
        <f>F62</f>
        <v>57042.33</v>
      </c>
    </row>
    <row r="62" spans="1:6" ht="33.75">
      <c r="A62" s="8" t="s">
        <v>28</v>
      </c>
      <c r="B62" s="22" t="s">
        <v>60</v>
      </c>
      <c r="C62" s="22" t="s">
        <v>89</v>
      </c>
      <c r="D62" s="22" t="s">
        <v>27</v>
      </c>
      <c r="E62" s="23">
        <v>57042.33</v>
      </c>
      <c r="F62" s="18">
        <v>57042.33</v>
      </c>
    </row>
    <row r="63" spans="1:6">
      <c r="A63" s="5" t="s">
        <v>74</v>
      </c>
      <c r="B63" s="6" t="s">
        <v>73</v>
      </c>
      <c r="C63" s="6"/>
      <c r="D63" s="6"/>
      <c r="E63" s="7">
        <f>E64</f>
        <v>155635.04</v>
      </c>
      <c r="F63" s="20">
        <f>F64</f>
        <v>155635.04</v>
      </c>
    </row>
    <row r="64" spans="1:6" ht="73.5">
      <c r="A64" s="5" t="s">
        <v>76</v>
      </c>
      <c r="B64" s="6" t="s">
        <v>73</v>
      </c>
      <c r="C64" s="6" t="s">
        <v>75</v>
      </c>
      <c r="D64" s="6"/>
      <c r="E64" s="7">
        <f>E65</f>
        <v>155635.04</v>
      </c>
      <c r="F64" s="20">
        <f>F65</f>
        <v>155635.04</v>
      </c>
    </row>
    <row r="65" spans="1:6" ht="33.75">
      <c r="A65" s="8" t="s">
        <v>78</v>
      </c>
      <c r="B65" s="9" t="s">
        <v>73</v>
      </c>
      <c r="C65" s="9" t="s">
        <v>75</v>
      </c>
      <c r="D65" s="9" t="s">
        <v>77</v>
      </c>
      <c r="E65" s="10">
        <v>155635.04</v>
      </c>
      <c r="F65" s="27">
        <v>155635.04</v>
      </c>
    </row>
    <row r="66" spans="1:6">
      <c r="A66" s="12" t="s">
        <v>79</v>
      </c>
      <c r="B66" s="13" t="s">
        <v>80</v>
      </c>
      <c r="C66" s="13"/>
      <c r="D66" s="13"/>
      <c r="E66" s="14">
        <f>E9+E13+E22+E29+E35+E38+E43+E48+E63</f>
        <v>5081548.32</v>
      </c>
      <c r="F66" s="21">
        <f>F9+F13+F22+F29+F35+F38+F43+F48+F63</f>
        <v>5043374.8800000008</v>
      </c>
    </row>
  </sheetData>
  <mergeCells count="7">
    <mergeCell ref="F6:F7"/>
    <mergeCell ref="C1:F1"/>
    <mergeCell ref="A3:F3"/>
    <mergeCell ref="A5:B5"/>
    <mergeCell ref="A6:A7"/>
    <mergeCell ref="B6:D6"/>
    <mergeCell ref="E6:E7"/>
  </mergeCells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workbookViewId="0">
      <selection activeCell="H3" sqref="H3"/>
    </sheetView>
  </sheetViews>
  <sheetFormatPr defaultRowHeight="12.75" customHeight="1"/>
  <cols>
    <col min="1" max="1" width="40.7109375" customWidth="1"/>
    <col min="2" max="2" width="5" customWidth="1"/>
    <col min="3" max="3" width="10.5703125" customWidth="1"/>
    <col min="4" max="4" width="17.140625" customWidth="1"/>
    <col min="5" max="5" width="6.85546875" customWidth="1"/>
    <col min="6" max="6" width="15.7109375" customWidth="1"/>
    <col min="7" max="7" width="16.140625" customWidth="1"/>
  </cols>
  <sheetData>
    <row r="1" spans="1:7" ht="45.75" customHeight="1">
      <c r="A1" s="16"/>
      <c r="B1" s="16"/>
      <c r="C1" s="17"/>
      <c r="D1" s="33" t="s">
        <v>94</v>
      </c>
      <c r="E1" s="33"/>
      <c r="F1" s="33"/>
      <c r="G1" s="33"/>
    </row>
    <row r="3" spans="1:7" ht="54.75" customHeight="1">
      <c r="A3" s="34" t="s">
        <v>85</v>
      </c>
      <c r="B3" s="34"/>
      <c r="C3" s="34"/>
      <c r="D3" s="34"/>
      <c r="E3" s="34"/>
      <c r="F3" s="34"/>
      <c r="G3" s="34"/>
    </row>
    <row r="4" spans="1:7" ht="15.75">
      <c r="C4" s="1"/>
      <c r="D4" s="1"/>
      <c r="E4" s="1"/>
      <c r="F4" s="1"/>
    </row>
    <row r="5" spans="1:7" ht="13.5" customHeight="1">
      <c r="A5" s="35" t="s">
        <v>0</v>
      </c>
      <c r="B5" s="35"/>
      <c r="C5" s="35"/>
      <c r="D5" s="15"/>
      <c r="G5" s="19" t="s">
        <v>1</v>
      </c>
    </row>
    <row r="6" spans="1:7">
      <c r="A6" s="36" t="s">
        <v>3</v>
      </c>
      <c r="B6" s="40" t="s">
        <v>5</v>
      </c>
      <c r="C6" s="41"/>
      <c r="D6" s="41"/>
      <c r="E6" s="42"/>
      <c r="F6" s="36" t="s">
        <v>12</v>
      </c>
      <c r="G6" s="31" t="s">
        <v>81</v>
      </c>
    </row>
    <row r="7" spans="1:7" ht="22.5">
      <c r="A7" s="37"/>
      <c r="B7" s="4" t="s">
        <v>84</v>
      </c>
      <c r="C7" s="4" t="s">
        <v>6</v>
      </c>
      <c r="D7" s="4" t="s">
        <v>8</v>
      </c>
      <c r="E7" s="4" t="s">
        <v>10</v>
      </c>
      <c r="F7" s="37"/>
      <c r="G7" s="32"/>
    </row>
    <row r="8" spans="1:7">
      <c r="A8" s="3" t="s">
        <v>4</v>
      </c>
      <c r="B8" s="3" t="s">
        <v>7</v>
      </c>
      <c r="C8" s="3" t="s">
        <v>9</v>
      </c>
      <c r="D8" s="3" t="s">
        <v>11</v>
      </c>
      <c r="E8" s="3" t="s">
        <v>2</v>
      </c>
      <c r="F8" s="3" t="s">
        <v>82</v>
      </c>
      <c r="G8" s="3" t="s">
        <v>86</v>
      </c>
    </row>
    <row r="9" spans="1:7" ht="31.5">
      <c r="A9" s="5" t="s">
        <v>14</v>
      </c>
      <c r="B9" s="6" t="s">
        <v>83</v>
      </c>
      <c r="C9" s="6" t="s">
        <v>13</v>
      </c>
      <c r="D9" s="6"/>
      <c r="E9" s="6"/>
      <c r="F9" s="7">
        <f>F10</f>
        <v>237044.62999999998</v>
      </c>
      <c r="G9" s="20">
        <f>G10</f>
        <v>237044.61000000002</v>
      </c>
    </row>
    <row r="10" spans="1:7">
      <c r="A10" s="5" t="s">
        <v>16</v>
      </c>
      <c r="B10" s="6" t="s">
        <v>83</v>
      </c>
      <c r="C10" s="6" t="s">
        <v>13</v>
      </c>
      <c r="D10" s="6" t="s">
        <v>15</v>
      </c>
      <c r="E10" s="6"/>
      <c r="F10" s="7">
        <f>F11+F12</f>
        <v>237044.62999999998</v>
      </c>
      <c r="G10" s="20">
        <f>G11+G12</f>
        <v>237044.61000000002</v>
      </c>
    </row>
    <row r="11" spans="1:7" ht="22.5">
      <c r="A11" s="8" t="s">
        <v>18</v>
      </c>
      <c r="B11" s="6" t="s">
        <v>83</v>
      </c>
      <c r="C11" s="9" t="s">
        <v>13</v>
      </c>
      <c r="D11" s="9" t="s">
        <v>15</v>
      </c>
      <c r="E11" s="9" t="s">
        <v>17</v>
      </c>
      <c r="F11" s="10">
        <v>183453.61</v>
      </c>
      <c r="G11" s="27">
        <v>183453.6</v>
      </c>
    </row>
    <row r="12" spans="1:7" ht="45">
      <c r="A12" s="8" t="s">
        <v>20</v>
      </c>
      <c r="B12" s="6" t="s">
        <v>83</v>
      </c>
      <c r="C12" s="9" t="s">
        <v>13</v>
      </c>
      <c r="D12" s="9" t="s">
        <v>15</v>
      </c>
      <c r="E12" s="9" t="s">
        <v>19</v>
      </c>
      <c r="F12" s="10">
        <v>53591.02</v>
      </c>
      <c r="G12" s="27">
        <v>53591.01</v>
      </c>
    </row>
    <row r="13" spans="1:7" ht="52.5">
      <c r="A13" s="5" t="s">
        <v>22</v>
      </c>
      <c r="B13" s="6" t="s">
        <v>83</v>
      </c>
      <c r="C13" s="6" t="s">
        <v>21</v>
      </c>
      <c r="D13" s="6"/>
      <c r="E13" s="6"/>
      <c r="F13" s="7">
        <f>F14+F19</f>
        <v>1700547.33</v>
      </c>
      <c r="G13" s="20">
        <f>G14</f>
        <v>1674419.75</v>
      </c>
    </row>
    <row r="14" spans="1:7" ht="21">
      <c r="A14" s="5" t="s">
        <v>24</v>
      </c>
      <c r="B14" s="6" t="s">
        <v>83</v>
      </c>
      <c r="C14" s="6" t="s">
        <v>21</v>
      </c>
      <c r="D14" s="6" t="s">
        <v>23</v>
      </c>
      <c r="E14" s="6"/>
      <c r="F14" s="7">
        <f>F15+F16+F17+F18</f>
        <v>1693854.33</v>
      </c>
      <c r="G14" s="20">
        <f>G15+G16+G17+G18</f>
        <v>1674419.75</v>
      </c>
    </row>
    <row r="15" spans="1:7" ht="22.5">
      <c r="A15" s="8" t="s">
        <v>18</v>
      </c>
      <c r="B15" s="6" t="s">
        <v>83</v>
      </c>
      <c r="C15" s="9" t="s">
        <v>21</v>
      </c>
      <c r="D15" s="9" t="s">
        <v>23</v>
      </c>
      <c r="E15" s="9" t="s">
        <v>17</v>
      </c>
      <c r="F15" s="10">
        <v>856028.39</v>
      </c>
      <c r="G15" s="27">
        <v>855699.54</v>
      </c>
    </row>
    <row r="16" spans="1:7" ht="45">
      <c r="A16" s="8" t="s">
        <v>20</v>
      </c>
      <c r="B16" s="6" t="s">
        <v>83</v>
      </c>
      <c r="C16" s="9" t="s">
        <v>21</v>
      </c>
      <c r="D16" s="9" t="s">
        <v>23</v>
      </c>
      <c r="E16" s="9" t="s">
        <v>19</v>
      </c>
      <c r="F16" s="10">
        <v>282885.98</v>
      </c>
      <c r="G16" s="27">
        <v>282746.3</v>
      </c>
    </row>
    <row r="17" spans="1:7" ht="22.5">
      <c r="A17" s="8" t="s">
        <v>26</v>
      </c>
      <c r="B17" s="6" t="s">
        <v>83</v>
      </c>
      <c r="C17" s="9" t="s">
        <v>21</v>
      </c>
      <c r="D17" s="9" t="s">
        <v>23</v>
      </c>
      <c r="E17" s="9" t="s">
        <v>25</v>
      </c>
      <c r="F17" s="10">
        <v>151106</v>
      </c>
      <c r="G17" s="27">
        <v>147346.79</v>
      </c>
    </row>
    <row r="18" spans="1:7" ht="33.75">
      <c r="A18" s="8" t="s">
        <v>28</v>
      </c>
      <c r="B18" s="6" t="s">
        <v>83</v>
      </c>
      <c r="C18" s="9" t="s">
        <v>21</v>
      </c>
      <c r="D18" s="9" t="s">
        <v>23</v>
      </c>
      <c r="E18" s="9" t="s">
        <v>27</v>
      </c>
      <c r="F18" s="10">
        <v>403833.96</v>
      </c>
      <c r="G18" s="27">
        <v>388627.12</v>
      </c>
    </row>
    <row r="19" spans="1:7" ht="21">
      <c r="A19" s="5" t="s">
        <v>24</v>
      </c>
      <c r="B19" s="6" t="s">
        <v>83</v>
      </c>
      <c r="C19" s="6" t="s">
        <v>21</v>
      </c>
      <c r="D19" s="6" t="s">
        <v>29</v>
      </c>
      <c r="E19" s="6"/>
      <c r="F19" s="7">
        <v>6693</v>
      </c>
      <c r="G19" s="29">
        <f>G20+G21</f>
        <v>0</v>
      </c>
    </row>
    <row r="20" spans="1:7" ht="22.5">
      <c r="A20" s="8" t="s">
        <v>31</v>
      </c>
      <c r="B20" s="6" t="s">
        <v>83</v>
      </c>
      <c r="C20" s="9" t="s">
        <v>21</v>
      </c>
      <c r="D20" s="9" t="s">
        <v>29</v>
      </c>
      <c r="E20" s="9" t="s">
        <v>30</v>
      </c>
      <c r="F20" s="10">
        <v>1000</v>
      </c>
      <c r="G20" s="29">
        <v>0</v>
      </c>
    </row>
    <row r="21" spans="1:7">
      <c r="A21" s="8" t="s">
        <v>33</v>
      </c>
      <c r="B21" s="6" t="s">
        <v>83</v>
      </c>
      <c r="C21" s="9" t="s">
        <v>21</v>
      </c>
      <c r="D21" s="9" t="s">
        <v>29</v>
      </c>
      <c r="E21" s="9" t="s">
        <v>32</v>
      </c>
      <c r="F21" s="10">
        <v>5693</v>
      </c>
      <c r="G21" s="29">
        <v>0</v>
      </c>
    </row>
    <row r="22" spans="1:7">
      <c r="A22" s="5" t="s">
        <v>35</v>
      </c>
      <c r="B22" s="6" t="s">
        <v>83</v>
      </c>
      <c r="C22" s="6" t="s">
        <v>34</v>
      </c>
      <c r="D22" s="6"/>
      <c r="E22" s="6"/>
      <c r="F22" s="7">
        <f>F23+F25+F27</f>
        <v>13661.17</v>
      </c>
      <c r="G22" s="30">
        <f>G23+G25+G27</f>
        <v>12190</v>
      </c>
    </row>
    <row r="23" spans="1:7" ht="52.5">
      <c r="A23" s="5" t="s">
        <v>37</v>
      </c>
      <c r="B23" s="6" t="s">
        <v>83</v>
      </c>
      <c r="C23" s="6" t="s">
        <v>34</v>
      </c>
      <c r="D23" s="6" t="s">
        <v>36</v>
      </c>
      <c r="E23" s="6"/>
      <c r="F23" s="7">
        <v>3722</v>
      </c>
      <c r="G23" s="30">
        <f>G24</f>
        <v>3722</v>
      </c>
    </row>
    <row r="24" spans="1:7">
      <c r="A24" s="8" t="s">
        <v>39</v>
      </c>
      <c r="B24" s="6" t="s">
        <v>83</v>
      </c>
      <c r="C24" s="9" t="s">
        <v>34</v>
      </c>
      <c r="D24" s="9" t="s">
        <v>36</v>
      </c>
      <c r="E24" s="9" t="s">
        <v>38</v>
      </c>
      <c r="F24" s="10">
        <v>3722</v>
      </c>
      <c r="G24" s="29">
        <v>3722</v>
      </c>
    </row>
    <row r="25" spans="1:7" ht="42">
      <c r="A25" s="5" t="s">
        <v>41</v>
      </c>
      <c r="B25" s="6" t="s">
        <v>83</v>
      </c>
      <c r="C25" s="6" t="s">
        <v>34</v>
      </c>
      <c r="D25" s="6" t="s">
        <v>40</v>
      </c>
      <c r="E25" s="6"/>
      <c r="F25" s="7">
        <v>1268</v>
      </c>
      <c r="G25" s="30">
        <f>G26</f>
        <v>1268</v>
      </c>
    </row>
    <row r="26" spans="1:7" ht="33.75">
      <c r="A26" s="8" t="s">
        <v>28</v>
      </c>
      <c r="B26" s="6" t="s">
        <v>83</v>
      </c>
      <c r="C26" s="9" t="s">
        <v>34</v>
      </c>
      <c r="D26" s="9" t="s">
        <v>40</v>
      </c>
      <c r="E26" s="9" t="s">
        <v>27</v>
      </c>
      <c r="F26" s="10">
        <v>1268</v>
      </c>
      <c r="G26" s="29">
        <v>1268</v>
      </c>
    </row>
    <row r="27" spans="1:7" ht="21">
      <c r="A27" s="5" t="s">
        <v>24</v>
      </c>
      <c r="B27" s="6" t="s">
        <v>83</v>
      </c>
      <c r="C27" s="6" t="s">
        <v>34</v>
      </c>
      <c r="D27" s="6" t="s">
        <v>23</v>
      </c>
      <c r="E27" s="6"/>
      <c r="F27" s="7">
        <f>F28</f>
        <v>8671.17</v>
      </c>
      <c r="G27" s="20">
        <f>G28</f>
        <v>7200</v>
      </c>
    </row>
    <row r="28" spans="1:7" ht="33.75">
      <c r="A28" s="8" t="s">
        <v>28</v>
      </c>
      <c r="B28" s="6" t="s">
        <v>83</v>
      </c>
      <c r="C28" s="9" t="s">
        <v>34</v>
      </c>
      <c r="D28" s="9" t="s">
        <v>23</v>
      </c>
      <c r="E28" s="9" t="s">
        <v>27</v>
      </c>
      <c r="F28" s="10">
        <v>8671.17</v>
      </c>
      <c r="G28" s="27">
        <v>7200</v>
      </c>
    </row>
    <row r="29" spans="1:7" ht="21">
      <c r="A29" s="5" t="s">
        <v>43</v>
      </c>
      <c r="B29" s="6" t="s">
        <v>83</v>
      </c>
      <c r="C29" s="6" t="s">
        <v>42</v>
      </c>
      <c r="D29" s="6"/>
      <c r="E29" s="6"/>
      <c r="F29" s="7">
        <f>F30</f>
        <v>108500</v>
      </c>
      <c r="G29" s="20">
        <f>G30</f>
        <v>108500</v>
      </c>
    </row>
    <row r="30" spans="1:7" ht="31.5">
      <c r="A30" s="5" t="s">
        <v>45</v>
      </c>
      <c r="B30" s="6" t="s">
        <v>83</v>
      </c>
      <c r="C30" s="6" t="s">
        <v>42</v>
      </c>
      <c r="D30" s="6" t="s">
        <v>44</v>
      </c>
      <c r="E30" s="6"/>
      <c r="F30" s="7">
        <f>F31+F32+F33+F34</f>
        <v>108500</v>
      </c>
      <c r="G30" s="20">
        <f>G31+G32+G33+G34</f>
        <v>108500</v>
      </c>
    </row>
    <row r="31" spans="1:7" ht="22.5">
      <c r="A31" s="8" t="s">
        <v>18</v>
      </c>
      <c r="B31" s="6" t="s">
        <v>83</v>
      </c>
      <c r="C31" s="9" t="s">
        <v>42</v>
      </c>
      <c r="D31" s="9" t="s">
        <v>44</v>
      </c>
      <c r="E31" s="9" t="s">
        <v>17</v>
      </c>
      <c r="F31" s="10">
        <v>77672.11</v>
      </c>
      <c r="G31" s="27">
        <v>77672.11</v>
      </c>
    </row>
    <row r="32" spans="1:7" ht="45">
      <c r="A32" s="8" t="s">
        <v>20</v>
      </c>
      <c r="B32" s="6" t="s">
        <v>83</v>
      </c>
      <c r="C32" s="9" t="s">
        <v>42</v>
      </c>
      <c r="D32" s="9" t="s">
        <v>44</v>
      </c>
      <c r="E32" s="9" t="s">
        <v>19</v>
      </c>
      <c r="F32" s="10">
        <v>21024.89</v>
      </c>
      <c r="G32" s="27">
        <v>21024.89</v>
      </c>
    </row>
    <row r="33" spans="1:7" ht="22.5">
      <c r="A33" s="8" t="s">
        <v>26</v>
      </c>
      <c r="B33" s="6" t="s">
        <v>83</v>
      </c>
      <c r="C33" s="9" t="s">
        <v>42</v>
      </c>
      <c r="D33" s="9" t="s">
        <v>44</v>
      </c>
      <c r="E33" s="9" t="s">
        <v>25</v>
      </c>
      <c r="F33" s="10">
        <v>2100</v>
      </c>
      <c r="G33" s="27">
        <v>2100</v>
      </c>
    </row>
    <row r="34" spans="1:7" ht="33.75">
      <c r="A34" s="8" t="s">
        <v>28</v>
      </c>
      <c r="B34" s="6" t="s">
        <v>83</v>
      </c>
      <c r="C34" s="9" t="s">
        <v>42</v>
      </c>
      <c r="D34" s="9" t="s">
        <v>44</v>
      </c>
      <c r="E34" s="9" t="s">
        <v>27</v>
      </c>
      <c r="F34" s="10">
        <v>7703</v>
      </c>
      <c r="G34" s="27">
        <v>7703</v>
      </c>
    </row>
    <row r="35" spans="1:7">
      <c r="A35" s="5" t="s">
        <v>47</v>
      </c>
      <c r="B35" s="6" t="s">
        <v>83</v>
      </c>
      <c r="C35" s="6" t="s">
        <v>46</v>
      </c>
      <c r="D35" s="6"/>
      <c r="E35" s="6"/>
      <c r="F35" s="7">
        <v>800000</v>
      </c>
      <c r="G35" s="20">
        <f>G36</f>
        <v>799959.86</v>
      </c>
    </row>
    <row r="36" spans="1:7" ht="31.5">
      <c r="A36" s="5" t="s">
        <v>49</v>
      </c>
      <c r="B36" s="6" t="s">
        <v>83</v>
      </c>
      <c r="C36" s="6" t="s">
        <v>46</v>
      </c>
      <c r="D36" s="6" t="s">
        <v>48</v>
      </c>
      <c r="E36" s="6"/>
      <c r="F36" s="7">
        <v>800000</v>
      </c>
      <c r="G36" s="20">
        <f>G37</f>
        <v>799959.86</v>
      </c>
    </row>
    <row r="37" spans="1:7" ht="33.75">
      <c r="A37" s="8" t="s">
        <v>28</v>
      </c>
      <c r="B37" s="6" t="s">
        <v>83</v>
      </c>
      <c r="C37" s="9" t="s">
        <v>46</v>
      </c>
      <c r="D37" s="9" t="s">
        <v>48</v>
      </c>
      <c r="E37" s="9" t="s">
        <v>27</v>
      </c>
      <c r="F37" s="10">
        <v>800000</v>
      </c>
      <c r="G37" s="27">
        <v>799959.86</v>
      </c>
    </row>
    <row r="38" spans="1:7">
      <c r="A38" s="5" t="s">
        <v>51</v>
      </c>
      <c r="B38" s="6" t="s">
        <v>83</v>
      </c>
      <c r="C38" s="6" t="s">
        <v>50</v>
      </c>
      <c r="D38" s="6"/>
      <c r="E38" s="6"/>
      <c r="F38" s="7">
        <f>F39+F41</f>
        <v>224749.83000000002</v>
      </c>
      <c r="G38" s="20">
        <f>G39+G41</f>
        <v>224749.83000000002</v>
      </c>
    </row>
    <row r="39" spans="1:7" ht="63">
      <c r="A39" s="5" t="s">
        <v>53</v>
      </c>
      <c r="B39" s="6" t="s">
        <v>83</v>
      </c>
      <c r="C39" s="6" t="s">
        <v>50</v>
      </c>
      <c r="D39" s="6" t="s">
        <v>52</v>
      </c>
      <c r="E39" s="6"/>
      <c r="F39" s="7">
        <v>204170</v>
      </c>
      <c r="G39" s="20">
        <f>G40</f>
        <v>204170</v>
      </c>
    </row>
    <row r="40" spans="1:7" ht="33.75">
      <c r="A40" s="8" t="s">
        <v>28</v>
      </c>
      <c r="B40" s="6" t="s">
        <v>83</v>
      </c>
      <c r="C40" s="9" t="s">
        <v>50</v>
      </c>
      <c r="D40" s="9" t="s">
        <v>52</v>
      </c>
      <c r="E40" s="9" t="s">
        <v>27</v>
      </c>
      <c r="F40" s="10">
        <v>204170</v>
      </c>
      <c r="G40" s="27">
        <v>204170</v>
      </c>
    </row>
    <row r="41" spans="1:7">
      <c r="A41" s="28"/>
      <c r="B41" s="6" t="s">
        <v>83</v>
      </c>
      <c r="C41" s="24" t="s">
        <v>50</v>
      </c>
      <c r="D41" s="24" t="s">
        <v>91</v>
      </c>
      <c r="E41" s="24"/>
      <c r="F41" s="25">
        <f>F42</f>
        <v>20579.830000000002</v>
      </c>
      <c r="G41" s="20">
        <f>G42</f>
        <v>20579.830000000002</v>
      </c>
    </row>
    <row r="42" spans="1:7">
      <c r="A42" s="28"/>
      <c r="B42" s="6" t="s">
        <v>83</v>
      </c>
      <c r="C42" s="22" t="s">
        <v>50</v>
      </c>
      <c r="D42" s="22" t="s">
        <v>91</v>
      </c>
      <c r="E42" s="22" t="s">
        <v>27</v>
      </c>
      <c r="F42" s="23">
        <v>20579.830000000002</v>
      </c>
      <c r="G42" s="27">
        <v>20579.830000000002</v>
      </c>
    </row>
    <row r="43" spans="1:7">
      <c r="A43" s="5" t="s">
        <v>55</v>
      </c>
      <c r="B43" s="6" t="s">
        <v>83</v>
      </c>
      <c r="C43" s="6" t="s">
        <v>54</v>
      </c>
      <c r="D43" s="6"/>
      <c r="E43" s="6"/>
      <c r="F43" s="7">
        <f>F44+F46</f>
        <v>512803.72</v>
      </c>
      <c r="G43" s="20">
        <f>G44+G46</f>
        <v>511547.72</v>
      </c>
    </row>
    <row r="44" spans="1:7" ht="73.5">
      <c r="A44" s="11" t="s">
        <v>57</v>
      </c>
      <c r="B44" s="6" t="s">
        <v>83</v>
      </c>
      <c r="C44" s="6" t="s">
        <v>54</v>
      </c>
      <c r="D44" s="6" t="s">
        <v>56</v>
      </c>
      <c r="E44" s="6"/>
      <c r="F44" s="7">
        <f>F45</f>
        <v>507803.72</v>
      </c>
      <c r="G44" s="20">
        <f>G45</f>
        <v>507803.72</v>
      </c>
    </row>
    <row r="45" spans="1:7" ht="33.75">
      <c r="A45" s="8" t="s">
        <v>28</v>
      </c>
      <c r="B45" s="6" t="s">
        <v>83</v>
      </c>
      <c r="C45" s="9" t="s">
        <v>54</v>
      </c>
      <c r="D45" s="9" t="s">
        <v>56</v>
      </c>
      <c r="E45" s="9" t="s">
        <v>27</v>
      </c>
      <c r="F45" s="10">
        <v>507803.72</v>
      </c>
      <c r="G45" s="27">
        <v>507803.72</v>
      </c>
    </row>
    <row r="46" spans="1:7" ht="52.5">
      <c r="A46" s="5" t="s">
        <v>59</v>
      </c>
      <c r="B46" s="6" t="s">
        <v>83</v>
      </c>
      <c r="C46" s="6" t="s">
        <v>54</v>
      </c>
      <c r="D46" s="6" t="s">
        <v>58</v>
      </c>
      <c r="E46" s="6"/>
      <c r="F46" s="7">
        <v>5000</v>
      </c>
      <c r="G46" s="20">
        <f>G47</f>
        <v>3744</v>
      </c>
    </row>
    <row r="47" spans="1:7" ht="33.75">
      <c r="A47" s="8" t="s">
        <v>28</v>
      </c>
      <c r="B47" s="6" t="s">
        <v>83</v>
      </c>
      <c r="C47" s="9" t="s">
        <v>54</v>
      </c>
      <c r="D47" s="9" t="s">
        <v>58</v>
      </c>
      <c r="E47" s="9" t="s">
        <v>27</v>
      </c>
      <c r="F47" s="10">
        <v>5000</v>
      </c>
      <c r="G47" s="27">
        <v>3744</v>
      </c>
    </row>
    <row r="48" spans="1:7">
      <c r="A48" s="5" t="s">
        <v>61</v>
      </c>
      <c r="B48" s="6" t="s">
        <v>83</v>
      </c>
      <c r="C48" s="6" t="s">
        <v>60</v>
      </c>
      <c r="D48" s="6"/>
      <c r="E48" s="6"/>
      <c r="F48" s="7">
        <f>F49+F51+F53+F55+F57+F59+F61</f>
        <v>1328606.6000000003</v>
      </c>
      <c r="G48" s="20">
        <f>G49+G51+G53+G55+G57+G59+G61</f>
        <v>1319328.0700000003</v>
      </c>
    </row>
    <row r="49" spans="1:7" ht="31.5">
      <c r="A49" s="5" t="s">
        <v>62</v>
      </c>
      <c r="B49" s="6" t="s">
        <v>83</v>
      </c>
      <c r="C49" s="6" t="s">
        <v>60</v>
      </c>
      <c r="D49" s="6" t="s">
        <v>88</v>
      </c>
      <c r="E49" s="6"/>
      <c r="F49" s="7">
        <f>F50</f>
        <v>1014934.41</v>
      </c>
      <c r="G49" s="26">
        <f>G50</f>
        <v>1014934.41</v>
      </c>
    </row>
    <row r="50" spans="1:7" ht="33.75">
      <c r="A50" s="8" t="s">
        <v>63</v>
      </c>
      <c r="B50" s="6" t="s">
        <v>83</v>
      </c>
      <c r="C50" s="9" t="s">
        <v>60</v>
      </c>
      <c r="D50" s="9" t="s">
        <v>88</v>
      </c>
      <c r="E50" s="9" t="s">
        <v>27</v>
      </c>
      <c r="F50" s="10">
        <v>1014934.41</v>
      </c>
      <c r="G50" s="18">
        <v>1014934.41</v>
      </c>
    </row>
    <row r="51" spans="1:7" ht="31.5">
      <c r="A51" s="5" t="s">
        <v>65</v>
      </c>
      <c r="B51" s="6" t="s">
        <v>83</v>
      </c>
      <c r="C51" s="6" t="s">
        <v>60</v>
      </c>
      <c r="D51" s="6" t="s">
        <v>64</v>
      </c>
      <c r="E51" s="6"/>
      <c r="F51" s="7">
        <v>123150</v>
      </c>
      <c r="G51" s="30">
        <f>G52</f>
        <v>123150</v>
      </c>
    </row>
    <row r="52" spans="1:7" ht="33.75">
      <c r="A52" s="8" t="s">
        <v>28</v>
      </c>
      <c r="B52" s="6" t="s">
        <v>83</v>
      </c>
      <c r="C52" s="9" t="s">
        <v>60</v>
      </c>
      <c r="D52" s="9" t="s">
        <v>64</v>
      </c>
      <c r="E52" s="9" t="s">
        <v>27</v>
      </c>
      <c r="F52" s="10">
        <v>123150</v>
      </c>
      <c r="G52" s="29">
        <v>123150</v>
      </c>
    </row>
    <row r="53" spans="1:7" ht="42">
      <c r="A53" s="5" t="s">
        <v>67</v>
      </c>
      <c r="B53" s="6" t="s">
        <v>83</v>
      </c>
      <c r="C53" s="6" t="s">
        <v>60</v>
      </c>
      <c r="D53" s="6" t="s">
        <v>66</v>
      </c>
      <c r="E53" s="6"/>
      <c r="F53" s="7">
        <v>52830</v>
      </c>
      <c r="G53" s="20">
        <f>G54</f>
        <v>52830</v>
      </c>
    </row>
    <row r="54" spans="1:7" ht="33.75">
      <c r="A54" s="8" t="s">
        <v>28</v>
      </c>
      <c r="B54" s="6" t="s">
        <v>83</v>
      </c>
      <c r="C54" s="9" t="s">
        <v>60</v>
      </c>
      <c r="D54" s="9" t="s">
        <v>66</v>
      </c>
      <c r="E54" s="9" t="s">
        <v>27</v>
      </c>
      <c r="F54" s="10">
        <v>52830</v>
      </c>
      <c r="G54" s="27">
        <v>52830</v>
      </c>
    </row>
    <row r="55" spans="1:7">
      <c r="A55" s="5" t="s">
        <v>69</v>
      </c>
      <c r="B55" s="6" t="s">
        <v>83</v>
      </c>
      <c r="C55" s="6" t="s">
        <v>60</v>
      </c>
      <c r="D55" s="6" t="s">
        <v>68</v>
      </c>
      <c r="E55" s="6"/>
      <c r="F55" s="7">
        <f>F56</f>
        <v>58138.73</v>
      </c>
      <c r="G55" s="20">
        <f>G56</f>
        <v>57160.79</v>
      </c>
    </row>
    <row r="56" spans="1:7" ht="33.75">
      <c r="A56" s="8" t="s">
        <v>28</v>
      </c>
      <c r="B56" s="6" t="s">
        <v>83</v>
      </c>
      <c r="C56" s="9" t="s">
        <v>60</v>
      </c>
      <c r="D56" s="9" t="s">
        <v>68</v>
      </c>
      <c r="E56" s="9" t="s">
        <v>27</v>
      </c>
      <c r="F56" s="10">
        <v>58138.73</v>
      </c>
      <c r="G56" s="27">
        <v>57160.79</v>
      </c>
    </row>
    <row r="57" spans="1:7" ht="21">
      <c r="A57" s="5" t="s">
        <v>71</v>
      </c>
      <c r="B57" s="6" t="s">
        <v>83</v>
      </c>
      <c r="C57" s="6" t="s">
        <v>60</v>
      </c>
      <c r="D57" s="6" t="s">
        <v>70</v>
      </c>
      <c r="E57" s="6"/>
      <c r="F57" s="7">
        <f>F58</f>
        <v>12685.54</v>
      </c>
      <c r="G57" s="20">
        <f>G58</f>
        <v>4384.95</v>
      </c>
    </row>
    <row r="58" spans="1:7" ht="33.75">
      <c r="A58" s="8" t="s">
        <v>28</v>
      </c>
      <c r="B58" s="6" t="s">
        <v>83</v>
      </c>
      <c r="C58" s="9" t="s">
        <v>60</v>
      </c>
      <c r="D58" s="9" t="s">
        <v>70</v>
      </c>
      <c r="E58" s="9" t="s">
        <v>27</v>
      </c>
      <c r="F58" s="10">
        <v>12685.54</v>
      </c>
      <c r="G58" s="27">
        <v>4384.95</v>
      </c>
    </row>
    <row r="59" spans="1:7" ht="31.5">
      <c r="A59" s="5" t="s">
        <v>72</v>
      </c>
      <c r="B59" s="6" t="s">
        <v>83</v>
      </c>
      <c r="C59" s="6" t="s">
        <v>60</v>
      </c>
      <c r="D59" s="6" t="s">
        <v>87</v>
      </c>
      <c r="E59" s="6"/>
      <c r="F59" s="7">
        <f>F60</f>
        <v>9825.59</v>
      </c>
      <c r="G59" s="26">
        <f>G60</f>
        <v>9825.59</v>
      </c>
    </row>
    <row r="60" spans="1:7" ht="33.75">
      <c r="A60" s="8" t="s">
        <v>63</v>
      </c>
      <c r="B60" s="6" t="s">
        <v>83</v>
      </c>
      <c r="C60" s="9" t="s">
        <v>60</v>
      </c>
      <c r="D60" s="9" t="s">
        <v>87</v>
      </c>
      <c r="E60" s="9" t="s">
        <v>27</v>
      </c>
      <c r="F60" s="10">
        <v>9825.59</v>
      </c>
      <c r="G60" s="18">
        <v>9825.59</v>
      </c>
    </row>
    <row r="61" spans="1:7" ht="42">
      <c r="A61" s="5" t="s">
        <v>90</v>
      </c>
      <c r="B61" s="6" t="s">
        <v>83</v>
      </c>
      <c r="C61" s="24" t="s">
        <v>60</v>
      </c>
      <c r="D61" s="24" t="s">
        <v>89</v>
      </c>
      <c r="E61" s="24"/>
      <c r="F61" s="25">
        <f>F62</f>
        <v>57042.33</v>
      </c>
      <c r="G61" s="26">
        <f>G62</f>
        <v>57042.33</v>
      </c>
    </row>
    <row r="62" spans="1:7" ht="33.75">
      <c r="A62" s="8" t="s">
        <v>28</v>
      </c>
      <c r="B62" s="6" t="s">
        <v>83</v>
      </c>
      <c r="C62" s="22" t="s">
        <v>60</v>
      </c>
      <c r="D62" s="22" t="s">
        <v>89</v>
      </c>
      <c r="E62" s="22" t="s">
        <v>27</v>
      </c>
      <c r="F62" s="23">
        <v>57042.33</v>
      </c>
      <c r="G62" s="18">
        <v>57042.33</v>
      </c>
    </row>
    <row r="63" spans="1:7">
      <c r="A63" s="5" t="s">
        <v>74</v>
      </c>
      <c r="B63" s="6" t="s">
        <v>83</v>
      </c>
      <c r="C63" s="6" t="s">
        <v>73</v>
      </c>
      <c r="D63" s="6"/>
      <c r="E63" s="6"/>
      <c r="F63" s="7">
        <f>F64</f>
        <v>155635.04</v>
      </c>
      <c r="G63" s="20">
        <f>G64</f>
        <v>155635.04</v>
      </c>
    </row>
    <row r="64" spans="1:7" ht="73.5">
      <c r="A64" s="5" t="s">
        <v>76</v>
      </c>
      <c r="B64" s="6" t="s">
        <v>83</v>
      </c>
      <c r="C64" s="6" t="s">
        <v>73</v>
      </c>
      <c r="D64" s="6" t="s">
        <v>75</v>
      </c>
      <c r="E64" s="6"/>
      <c r="F64" s="7">
        <f>F65</f>
        <v>155635.04</v>
      </c>
      <c r="G64" s="20">
        <f>G65</f>
        <v>155635.04</v>
      </c>
    </row>
    <row r="65" spans="1:7" ht="33.75">
      <c r="A65" s="8" t="s">
        <v>78</v>
      </c>
      <c r="B65" s="6" t="s">
        <v>83</v>
      </c>
      <c r="C65" s="9" t="s">
        <v>73</v>
      </c>
      <c r="D65" s="9" t="s">
        <v>75</v>
      </c>
      <c r="E65" s="9" t="s">
        <v>77</v>
      </c>
      <c r="F65" s="10">
        <v>155635.04</v>
      </c>
      <c r="G65" s="27">
        <v>155635.04</v>
      </c>
    </row>
    <row r="66" spans="1:7">
      <c r="A66" s="12" t="s">
        <v>79</v>
      </c>
      <c r="B66" s="12"/>
      <c r="C66" s="13" t="s">
        <v>80</v>
      </c>
      <c r="D66" s="13"/>
      <c r="E66" s="13"/>
      <c r="F66" s="14">
        <f>F9+F13+F22+F29+F35+F38+F43+F48+F63</f>
        <v>5081548.32</v>
      </c>
      <c r="G66" s="21">
        <f>G9+G13+G22+G29+G35+G38+G43+G48+G63</f>
        <v>5043374.8800000008</v>
      </c>
    </row>
  </sheetData>
  <mergeCells count="7">
    <mergeCell ref="D1:G1"/>
    <mergeCell ref="A3:G3"/>
    <mergeCell ref="A5:C5"/>
    <mergeCell ref="A6:A7"/>
    <mergeCell ref="F6:F7"/>
    <mergeCell ref="G6:G7"/>
    <mergeCell ref="B6:E6"/>
  </mergeCells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2</vt:lpstr>
      <vt:lpstr>'1'!BFT_Print_Titles</vt:lpstr>
      <vt:lpstr>'2'!BFT_Print_Titles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Ильяс</dc:creator>
  <dc:description>POI HSSF rep:2.44.0.80</dc:description>
  <cp:lastModifiedBy>Замглавы</cp:lastModifiedBy>
  <cp:lastPrinted>2019-05-06T04:34:39Z</cp:lastPrinted>
  <dcterms:created xsi:type="dcterms:W3CDTF">2018-05-16T05:37:11Z</dcterms:created>
  <dcterms:modified xsi:type="dcterms:W3CDTF">2019-05-06T04:36:55Z</dcterms:modified>
</cp:coreProperties>
</file>